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zeeva-ev\Desktop\МУНИЦИПАЛЬНЫЙ КОНТРОЛЬ\ДОКЛАДЫ\2024\"/>
    </mc:Choice>
  </mc:AlternateContent>
  <bookViews>
    <workbookView xWindow="0" yWindow="0" windowWidth="28800" windowHeight="11535"/>
  </bookViews>
  <sheets>
    <sheet name="ООП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9" i="1" l="1"/>
  <c r="C134" i="1"/>
  <c r="C129" i="1"/>
  <c r="C124" i="1"/>
  <c r="C122" i="1"/>
  <c r="C116" i="1"/>
  <c r="C90" i="1"/>
  <c r="C86" i="1"/>
  <c r="C80" i="1"/>
  <c r="C75" i="1"/>
  <c r="C65" i="1"/>
  <c r="C53" i="1"/>
  <c r="C38" i="1"/>
  <c r="C22" i="1" s="1"/>
  <c r="C17" i="1"/>
  <c r="C9" i="1" s="1"/>
</calcChain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<sst xmlns="http://schemas.openxmlformats.org/spreadsheetml/2006/main" count="316" uniqueCount="279">
  <si>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</si>
  <si>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 xml:space="preserve">Муниципальный контроль 
в области охраны и использования особо охраняемых природных территорий местного значения города Перми </t>
  </si>
  <si>
    <t>Управление по экологии и природопользованию администрации города Перми</t>
  </si>
  <si>
    <t>Пермский край</t>
  </si>
  <si>
    <t>Пермский городской округ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</si>
  <si>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</si>
  <si>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</si>
  <si>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</si>
  <si>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</si>
  <si>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</si>
  <si>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</si>
  <si>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</si>
  <si>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</si>
  <si>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</si>
  <si>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</si>
  <si>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</si>
  <si>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</si>
  <si>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</si>
  <si>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</si>
  <si>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</si>
  <si>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</si>
  <si>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</si>
  <si>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</si>
  <si>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</si>
  <si>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</si>
  <si>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</si>
  <si>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       профилактический визит</t>
  </si>
  <si>
    <t>1.7.2.</t>
  </si>
  <si>
    <t>обязательный профилактический визит</t>
  </si>
  <si>
    <t>1.7.3.</t>
  </si>
  <si>
    <t>профилактический визит, не предусматривающий возможность отказа от его проведения</t>
  </si>
  <si>
    <t>1.7.4.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</si>
  <si>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</si>
  <si>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</si>
  <si>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</si>
  <si>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</si>
  <si>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</si>
  <si>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</si>
  <si>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</si>
  <si>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</si>
  <si>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</si>
  <si>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</si>
  <si>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</si>
  <si>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</si>
  <si>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</si>
  <si>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</si>
  <si>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</si>
  <si>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</si>
  <si>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</si>
  <si>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</si>
  <si>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</si>
  <si>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</si>
  <si>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</si>
  <si>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</si>
  <si>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</si>
  <si>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</si>
  <si>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</si>
  <si>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</si>
  <si>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</si>
  <si>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</si>
  <si>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</si>
  <si>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</si>
  <si>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</si>
  <si>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</si>
  <si>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</si>
  <si>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</si>
  <si>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</si>
  <si>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</si>
  <si>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</si>
  <si>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</si>
  <si>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</si>
  <si>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</si>
  <si>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</si>
  <si>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</si>
  <si>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</si>
  <si>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</si>
  <si>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</si>
  <si>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</si>
  <si>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</si>
  <si>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</si>
  <si>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</si>
  <si>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</si>
  <si>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</si>
  <si>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</si>
  <si>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</si>
  <si>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</si>
  <si>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</si>
  <si>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</si>
  <si>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</si>
  <si>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</si>
  <si>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</si>
  <si>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</si>
  <si>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</si>
  <si>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</si>
  <si>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</si>
  <si>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</si>
  <si>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</si>
  <si>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</si>
  <si>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</si>
  <si>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</si>
  <si>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</si>
  <si>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</si>
  <si>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</si>
  <si>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</si>
  <si>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</si>
  <si>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</si>
  <si>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</si>
  <si>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</si>
  <si>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</si>
  <si>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</si>
  <si>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</si>
  <si>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</si>
  <si>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</si>
  <si>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</si>
  <si>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</si>
  <si>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</si>
  <si>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</si>
  <si>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</si>
  <si>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</si>
  <si>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</si>
  <si>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</si>
  <si>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</si>
  <si>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</si>
  <si>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</si>
  <si>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</si>
  <si>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</si>
  <si>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</si>
  <si>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</si>
  <si>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</si>
  <si>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</si>
  <si>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</si>
  <si>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</si>
  <si>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</si>
  <si>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</si>
  <si>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</si>
  <si>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</si>
  <si>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</si>
  <si>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</si>
  <si>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</si>
  <si>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</si>
  <si>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</si>
  <si>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</si>
  <si>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</si>
  <si>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</si>
  <si>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</si>
  <si>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</si>
  <si>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</si>
  <si>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</si>
  <si>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</si>
  <si>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</si>
  <si>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</si>
  <si>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</si>
  <si>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</si>
  <si>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</si>
  <si>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</si>
  <si>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</si>
  <si>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</si>
  <si>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</si>
  <si>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</si>
  <si>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</si>
  <si>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</si>
  <si>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</si>
  <si>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</si>
  <si>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</si>
  <si>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</si>
  <si>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</si>
  <si>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</si>
  <si>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</si>
  <si>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</si>
  <si>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</si>
  <si>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</si>
  <si>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</si>
  <si>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</si>
  <si>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</si>
  <si>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</si>
  <si>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</si>
  <si>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</si>
  <si>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</si>
  <si>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</si>
  <si>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</si>
  <si>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</si>
  <si>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</si>
  <si>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</si>
  <si>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</si>
  <si>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</si>
  <si>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</si>
  <si>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</si>
  <si>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</si>
  <si>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</si>
  <si>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</si>
  <si>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</si>
  <si>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</si>
  <si>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</si>
  <si>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</si>
  <si>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</si>
  <si>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</si>
  <si>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</si>
  <si>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</si>
  <si>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</si>
  <si>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</si>
  <si>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</si>
  <si>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</si>
  <si>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</si>
  <si>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</si>
  <si>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</si>
  <si>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</si>
  <si>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</si>
  <si>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</si>
  <si>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</si>
  <si>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</si>
  <si>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</si>
  <si>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</si>
  <si>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</si>
  <si>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</si>
  <si>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</si>
  <si>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</si>
  <si>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</si>
  <si>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</si>
  <si>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</si>
  <si>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</si>
  <si>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</si>
  <si>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</si>
  <si>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проверок,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</si>
  <si>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</si>
  <si>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</si>
  <si>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</si>
  <si>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</si>
  <si>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</si>
  <si>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</si>
  <si>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</si>
  <si>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</si>
  <si>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</si>
  <si>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</si>
  <si>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</si>
  <si>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</si>
  <si>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</si>
  <si>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</si>
  <si>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</si>
  <si>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</si>
  <si>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</si>
  <si>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</si>
  <si>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</si>
  <si>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</si>
  <si>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</si>
  <si>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</si>
  <si>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</si>
  <si>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</si>
  <si>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</si>
  <si>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</si>
  <si>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</si>
  <si>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</si>
  <si>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</si>
  <si>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</si>
  <si>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</si>
  <si>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</si>
  <si>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</si>
  <si>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</si>
  <si>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</si>
  <si>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</si>
  <si>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</si>
  <si>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</si>
  <si>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</si>
  <si>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</si>
  <si>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</si>
  <si>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</si>
  <si>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</si>
  <si>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</si>
  <si>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</si>
  <si>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На базе Единого реестра видов контроля оцифровано положение о муниципальном лесном контроле на территории города Перми.
Описание вида контроля в ЕРВК является справочником для информационной системы Единый реестр контрольных (надзорных) мероприятий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</si>
  <si>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</si>
  <si>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</si>
  <si>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</si>
  <si>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</si>
  <si>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 xml:space="preserve">Ключевые показатели:
1. Доля устраненных нарушений обязательных требований от общего количества выявленных нарушений обязательных требований по результатам проведения контрольных мероприятий с взаимодействием с контролируемыми лицами за календарный год (далее - отчетный период). 
Целевое значение - не менее 70 %.
В связи с тем, что контрольные мероприятия 
со взаимодействием с контролируемыми лицами в отчетном периоде не проводились, расчет показателя не представляется возможным.
2. Доля предостережений о недопустимости нарушения обязательных требований, по которым контролируемыми лицами в установленный срок обеспечено соблюдение обязательных требований, указанных в таком предостережении, от общего числа объявленных предостережений о недопустимости нарушения обязательных требований за отчетный период.
Целевое значение - не менее 70 %. 
В 2024 году ввиду отсутствия технической возможности предостережения не выдавались, расчет показателя не представляется возможным 
</t>
  </si>
  <si>
    <t>35.</t>
  </si>
  <si>
    <t>Выводы и предложения по итогам организации и осуществления вида контроля (текст до 10000 символов)</t>
  </si>
  <si>
    <t>В 2024 году были приняты индикаторы риска нарушения обязательных требований при осуществлении муниципального контроля в области охраны и использования особо охраняемых природных территорий местного значения города Перми (далее - МК ООПТ), в связи с чем стало возможным проводить внеплановые контрольные мероприятия в случае выявления соответствия объекта контроля параметрам, утвержденным индикаторами риска, или отклонения объекта контроля от таких параметров.
С 28 декабря 2024 года вступил в силу Федеральный закон от 28.12.2024 № 540-ФЗ 
«О внесении изменений в Федеральный закон 
«О государственном контроле (надзоре) 
и муниципальном контроле в Российской Федерации» за исключением отдельных положений, вступающих в силу в иные сроки.
Изменения направлены на совершенствование организации и осуществления государственного контроля (надзора), муниципального контроля, а также на уточнение отдельных положений. 
В связи с внесенными изменениями необходима актуализация Положения о МК ООПТ</t>
  </si>
  <si>
    <t>И.о. начальника управления по экологии 
и природопользованию администрации города Перми                                                                                                     А.Г. Зеленин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</si>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</sst>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center" vertical="top"/>
    </xf>
    <xf numFmtId="0" fontId="2" fillId="0" borderId="12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 indent="5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 indent="7"/>
    </xf>
    <xf numFmtId="0" fontId="2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left" vertical="center" wrapText="1" indent="5"/>
    </xf>
    <xf numFmtId="0" fontId="2" fillId="0" borderId="12" xfId="0" applyFont="1" applyBorder="1" applyAlignment="1">
      <alignment horizontal="left" vertical="center"/>
    </xf>
    <xf numFmtId="16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 indent="2"/>
    </xf>
    <xf numFmtId="0" fontId="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6" fillId="0" borderId="12" xfId="0" applyFont="1" applyBorder="1" applyAlignment="1">
      <alignment horizontal="center"/>
    </xf>
    <xf numFmtId="0" fontId="2" fillId="0" borderId="12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4"/>
  <sheetViews>
    <sheetView tabSelected="1" zoomScale="78" zoomScaleNormal="78" workbookViewId="0">
      <selection activeCell="E47" sqref="E47"/>
    </sheetView>
  </sheetViews>
  <sheetFormatPr defaultRowHeight="15" x14ac:dyDescent="0.25"/>
  <cols>
    <col min="1" max="1" width="11.28515625" bestFit="1" customWidth="1"/>
    <col min="2" max="2" width="116.140625" customWidth="1"/>
    <col min="3" max="3" width="48.140625" customWidth="1"/>
  </cols>
  <sheetData>
    <row r="1" spans="1:3" x14ac:dyDescent="0.25">
      <c r="A1" s="1" t="s">
        <v>0</v>
      </c>
      <c r="B1" s="2"/>
      <c r="C1" s="3"/>
    </row>
    <row r="2" spans="1:3" ht="14.25" customHeight="1" x14ac:dyDescent="0.25">
      <c r="A2" s="4"/>
      <c r="B2" s="5"/>
      <c r="C2" s="6"/>
    </row>
    <row r="3" spans="1:3" ht="7.5" hidden="1" customHeight="1" x14ac:dyDescent="0.25">
      <c r="A3" s="7"/>
      <c r="B3" s="8"/>
      <c r="C3" s="9"/>
    </row>
    <row r="4" spans="1:3" ht="40.5" customHeight="1" x14ac:dyDescent="0.25">
      <c r="A4" s="10" t="s">
        <v>1</v>
      </c>
      <c r="B4" s="11"/>
      <c r="C4" s="12"/>
    </row>
    <row r="5" spans="1:3" ht="27.75" customHeight="1" x14ac:dyDescent="0.25">
      <c r="A5" s="10" t="s">
        <v>2</v>
      </c>
      <c r="B5" s="11"/>
      <c r="C5" s="12"/>
    </row>
    <row r="6" spans="1:3" ht="20.25" x14ac:dyDescent="0.25">
      <c r="A6" s="10" t="s">
        <v>3</v>
      </c>
      <c r="B6" s="11"/>
      <c r="C6" s="12"/>
    </row>
    <row r="7" spans="1:3" ht="20.25" x14ac:dyDescent="0.25">
      <c r="A7" s="10" t="s">
        <v>4</v>
      </c>
      <c r="B7" s="11"/>
      <c r="C7" s="12"/>
    </row>
    <row r="8" spans="1:3" ht="18.75" x14ac:dyDescent="0.25">
      <c r="A8" s="13"/>
      <c r="B8" s="14" t="s">
        <v>5</v>
      </c>
      <c r="C8" s="15" t="s">
        <v>6</v>
      </c>
    </row>
    <row r="9" spans="1:3" ht="15.75" x14ac:dyDescent="0.25">
      <c r="A9" s="13" t="s">
        <v>7</v>
      </c>
      <c r="B9" s="16" t="s">
        <v>8</v>
      </c>
      <c r="C9" s="17">
        <f>SUM(C10:C15,C17)</f>
        <v>73</v>
      </c>
    </row>
    <row r="10" spans="1:3" ht="31.5" x14ac:dyDescent="0.25">
      <c r="A10" s="13" t="s">
        <v>9</v>
      </c>
      <c r="B10" s="18" t="s">
        <v>10</v>
      </c>
      <c r="C10" s="17">
        <v>8</v>
      </c>
    </row>
    <row r="11" spans="1:3" ht="31.5" x14ac:dyDescent="0.25">
      <c r="A11" s="13" t="s">
        <v>11</v>
      </c>
      <c r="B11" s="18" t="s">
        <v>12</v>
      </c>
      <c r="C11" s="17">
        <v>0</v>
      </c>
    </row>
    <row r="12" spans="1:3" ht="15.75" x14ac:dyDescent="0.25">
      <c r="A12" s="13" t="s">
        <v>13</v>
      </c>
      <c r="B12" s="18" t="s">
        <v>14</v>
      </c>
      <c r="C12" s="19">
        <v>0</v>
      </c>
    </row>
    <row r="13" spans="1:3" ht="15.75" x14ac:dyDescent="0.25">
      <c r="A13" s="13" t="s">
        <v>15</v>
      </c>
      <c r="B13" s="18" t="s">
        <v>16</v>
      </c>
      <c r="C13" s="17">
        <v>0</v>
      </c>
    </row>
    <row r="14" spans="1:3" ht="15.75" x14ac:dyDescent="0.25">
      <c r="A14" s="13" t="s">
        <v>17</v>
      </c>
      <c r="B14" s="20" t="s">
        <v>18</v>
      </c>
      <c r="C14" s="21">
        <v>65</v>
      </c>
    </row>
    <row r="15" spans="1:3" ht="31.5" x14ac:dyDescent="0.25">
      <c r="A15" s="13" t="s">
        <v>19</v>
      </c>
      <c r="B15" s="18" t="s">
        <v>20</v>
      </c>
      <c r="C15" s="17">
        <v>0</v>
      </c>
    </row>
    <row r="16" spans="1:3" ht="31.5" x14ac:dyDescent="0.25">
      <c r="A16" s="13" t="s">
        <v>21</v>
      </c>
      <c r="B16" s="22" t="s">
        <v>22</v>
      </c>
      <c r="C16" s="17">
        <v>0</v>
      </c>
    </row>
    <row r="17" spans="1:3" ht="15.75" x14ac:dyDescent="0.25">
      <c r="A17" s="13" t="s">
        <v>23</v>
      </c>
      <c r="B17" s="18" t="s">
        <v>24</v>
      </c>
      <c r="C17" s="17">
        <f>SUM(C19:C21)</f>
        <v>0</v>
      </c>
    </row>
    <row r="18" spans="1:3" ht="15.75" x14ac:dyDescent="0.25">
      <c r="A18" s="23" t="s">
        <v>25</v>
      </c>
      <c r="B18" s="18" t="s">
        <v>26</v>
      </c>
      <c r="C18" s="17">
        <v>0</v>
      </c>
    </row>
    <row r="19" spans="1:3" ht="15.75" x14ac:dyDescent="0.25">
      <c r="A19" s="13" t="s">
        <v>27</v>
      </c>
      <c r="B19" s="22" t="s">
        <v>28</v>
      </c>
      <c r="C19" s="17">
        <v>0</v>
      </c>
    </row>
    <row r="20" spans="1:3" ht="15.75" x14ac:dyDescent="0.25">
      <c r="A20" s="13" t="s">
        <v>29</v>
      </c>
      <c r="B20" s="22" t="s">
        <v>30</v>
      </c>
      <c r="C20" s="17">
        <v>0</v>
      </c>
    </row>
    <row r="21" spans="1:3" ht="15.75" x14ac:dyDescent="0.25">
      <c r="A21" s="13" t="s">
        <v>31</v>
      </c>
      <c r="B21" s="22" t="s">
        <v>32</v>
      </c>
      <c r="C21" s="17">
        <v>0</v>
      </c>
    </row>
    <row r="22" spans="1:3" ht="15.75" x14ac:dyDescent="0.25">
      <c r="A22" s="13" t="s">
        <v>33</v>
      </c>
      <c r="B22" s="16" t="s">
        <v>34</v>
      </c>
      <c r="C22" s="17">
        <f>SUM(C23,C38)</f>
        <v>0</v>
      </c>
    </row>
    <row r="23" spans="1:3" ht="15.75" x14ac:dyDescent="0.25">
      <c r="A23" s="13" t="s">
        <v>35</v>
      </c>
      <c r="B23" s="18" t="s">
        <v>36</v>
      </c>
      <c r="C23" s="17">
        <v>0</v>
      </c>
    </row>
    <row r="24" spans="1:3" ht="15.75" x14ac:dyDescent="0.25">
      <c r="A24" s="13" t="s">
        <v>37</v>
      </c>
      <c r="B24" s="22" t="s">
        <v>38</v>
      </c>
      <c r="C24" s="17">
        <v>0</v>
      </c>
    </row>
    <row r="25" spans="1:3" ht="15.75" x14ac:dyDescent="0.25">
      <c r="A25" s="13" t="s">
        <v>39</v>
      </c>
      <c r="B25" s="24" t="s">
        <v>40</v>
      </c>
      <c r="C25" s="17">
        <v>0</v>
      </c>
    </row>
    <row r="26" spans="1:3" ht="15.75" x14ac:dyDescent="0.25">
      <c r="A26" s="13" t="s">
        <v>41</v>
      </c>
      <c r="B26" s="22" t="s">
        <v>42</v>
      </c>
      <c r="C26" s="17">
        <v>0</v>
      </c>
    </row>
    <row r="27" spans="1:3" ht="15.75" x14ac:dyDescent="0.25">
      <c r="A27" s="13" t="s">
        <v>43</v>
      </c>
      <c r="B27" s="24" t="s">
        <v>40</v>
      </c>
      <c r="C27" s="17">
        <v>0</v>
      </c>
    </row>
    <row r="28" spans="1:3" ht="15.75" x14ac:dyDescent="0.25">
      <c r="A28" s="13" t="s">
        <v>44</v>
      </c>
      <c r="B28" s="22" t="s">
        <v>45</v>
      </c>
      <c r="C28" s="17">
        <v>0</v>
      </c>
    </row>
    <row r="29" spans="1:3" ht="15.75" x14ac:dyDescent="0.25">
      <c r="A29" s="13" t="s">
        <v>46</v>
      </c>
      <c r="B29" s="24" t="s">
        <v>40</v>
      </c>
      <c r="C29" s="17">
        <v>0</v>
      </c>
    </row>
    <row r="30" spans="1:3" ht="15.75" x14ac:dyDescent="0.25">
      <c r="A30" s="13" t="s">
        <v>47</v>
      </c>
      <c r="B30" s="22" t="s">
        <v>48</v>
      </c>
      <c r="C30" s="17">
        <v>0</v>
      </c>
    </row>
    <row r="31" spans="1:3" ht="15.75" x14ac:dyDescent="0.25">
      <c r="A31" s="13" t="s">
        <v>49</v>
      </c>
      <c r="B31" s="24" t="s">
        <v>40</v>
      </c>
      <c r="C31" s="17">
        <v>0</v>
      </c>
    </row>
    <row r="32" spans="1:3" ht="15.75" x14ac:dyDescent="0.25">
      <c r="A32" s="13" t="s">
        <v>50</v>
      </c>
      <c r="B32" s="22" t="s">
        <v>51</v>
      </c>
      <c r="C32" s="17">
        <v>0</v>
      </c>
    </row>
    <row r="33" spans="1:3" ht="15.75" x14ac:dyDescent="0.25">
      <c r="A33" s="13" t="s">
        <v>52</v>
      </c>
      <c r="B33" s="24" t="s">
        <v>40</v>
      </c>
      <c r="C33" s="17">
        <v>0</v>
      </c>
    </row>
    <row r="34" spans="1:3" ht="15.75" x14ac:dyDescent="0.25">
      <c r="A34" s="13" t="s">
        <v>53</v>
      </c>
      <c r="B34" s="22" t="s">
        <v>54</v>
      </c>
      <c r="C34" s="17">
        <v>0</v>
      </c>
    </row>
    <row r="35" spans="1:3" ht="15.75" x14ac:dyDescent="0.25">
      <c r="A35" s="13" t="s">
        <v>55</v>
      </c>
      <c r="B35" s="24" t="s">
        <v>40</v>
      </c>
      <c r="C35" s="17">
        <v>0</v>
      </c>
    </row>
    <row r="36" spans="1:3" ht="15.75" x14ac:dyDescent="0.25">
      <c r="A36" s="13" t="s">
        <v>56</v>
      </c>
      <c r="B36" s="22" t="s">
        <v>57</v>
      </c>
      <c r="C36" s="17">
        <v>0</v>
      </c>
    </row>
    <row r="37" spans="1:3" ht="15.75" x14ac:dyDescent="0.25">
      <c r="A37" s="13" t="s">
        <v>58</v>
      </c>
      <c r="B37" s="24" t="s">
        <v>40</v>
      </c>
      <c r="C37" s="17">
        <v>0</v>
      </c>
    </row>
    <row r="38" spans="1:3" ht="15.75" x14ac:dyDescent="0.25">
      <c r="A38" s="13" t="s">
        <v>59</v>
      </c>
      <c r="B38" s="18" t="s">
        <v>60</v>
      </c>
      <c r="C38" s="17">
        <f>SUM(C39,C41,C43,C45,C47,C49,C51)</f>
        <v>0</v>
      </c>
    </row>
    <row r="39" spans="1:3" ht="15.75" x14ac:dyDescent="0.25">
      <c r="A39" s="13" t="s">
        <v>61</v>
      </c>
      <c r="B39" s="22" t="s">
        <v>38</v>
      </c>
      <c r="C39" s="17">
        <v>0</v>
      </c>
    </row>
    <row r="40" spans="1:3" ht="15.75" x14ac:dyDescent="0.25">
      <c r="A40" s="13" t="s">
        <v>62</v>
      </c>
      <c r="B40" s="24" t="s">
        <v>40</v>
      </c>
      <c r="C40" s="17">
        <v>0</v>
      </c>
    </row>
    <row r="41" spans="1:3" ht="15.75" x14ac:dyDescent="0.25">
      <c r="A41" s="13" t="s">
        <v>63</v>
      </c>
      <c r="B41" s="22" t="s">
        <v>42</v>
      </c>
      <c r="C41" s="17">
        <v>0</v>
      </c>
    </row>
    <row r="42" spans="1:3" ht="15.75" x14ac:dyDescent="0.25">
      <c r="A42" s="13" t="s">
        <v>64</v>
      </c>
      <c r="B42" s="24" t="s">
        <v>40</v>
      </c>
      <c r="C42" s="17">
        <v>0</v>
      </c>
    </row>
    <row r="43" spans="1:3" ht="15.75" x14ac:dyDescent="0.25">
      <c r="A43" s="13" t="s">
        <v>65</v>
      </c>
      <c r="B43" s="22" t="s">
        <v>45</v>
      </c>
      <c r="C43" s="17">
        <v>0</v>
      </c>
    </row>
    <row r="44" spans="1:3" ht="15.75" x14ac:dyDescent="0.25">
      <c r="A44" s="13" t="s">
        <v>66</v>
      </c>
      <c r="B44" s="24" t="s">
        <v>40</v>
      </c>
      <c r="C44" s="17">
        <v>0</v>
      </c>
    </row>
    <row r="45" spans="1:3" ht="15.75" x14ac:dyDescent="0.25">
      <c r="A45" s="13" t="s">
        <v>67</v>
      </c>
      <c r="B45" s="22" t="s">
        <v>48</v>
      </c>
      <c r="C45" s="17">
        <v>0</v>
      </c>
    </row>
    <row r="46" spans="1:3" ht="15.75" x14ac:dyDescent="0.25">
      <c r="A46" s="13" t="s">
        <v>68</v>
      </c>
      <c r="B46" s="24" t="s">
        <v>40</v>
      </c>
      <c r="C46" s="17">
        <v>0</v>
      </c>
    </row>
    <row r="47" spans="1:3" ht="15.75" x14ac:dyDescent="0.25">
      <c r="A47" s="13" t="s">
        <v>69</v>
      </c>
      <c r="B47" s="22" t="s">
        <v>51</v>
      </c>
      <c r="C47" s="17">
        <v>0</v>
      </c>
    </row>
    <row r="48" spans="1:3" ht="15.75" x14ac:dyDescent="0.25">
      <c r="A48" s="13" t="s">
        <v>70</v>
      </c>
      <c r="B48" s="24" t="s">
        <v>40</v>
      </c>
      <c r="C48" s="17">
        <v>0</v>
      </c>
    </row>
    <row r="49" spans="1:3" ht="15.75" x14ac:dyDescent="0.25">
      <c r="A49" s="13" t="s">
        <v>71</v>
      </c>
      <c r="B49" s="22" t="s">
        <v>54</v>
      </c>
      <c r="C49" s="17">
        <v>0</v>
      </c>
    </row>
    <row r="50" spans="1:3" ht="15.75" x14ac:dyDescent="0.25">
      <c r="A50" s="13" t="s">
        <v>72</v>
      </c>
      <c r="B50" s="24" t="s">
        <v>40</v>
      </c>
      <c r="C50" s="17">
        <v>0</v>
      </c>
    </row>
    <row r="51" spans="1:3" ht="15.75" x14ac:dyDescent="0.25">
      <c r="A51" s="13" t="s">
        <v>73</v>
      </c>
      <c r="B51" s="22" t="s">
        <v>57</v>
      </c>
      <c r="C51" s="17">
        <v>0</v>
      </c>
    </row>
    <row r="52" spans="1:3" ht="15.75" x14ac:dyDescent="0.25">
      <c r="A52" s="13" t="s">
        <v>74</v>
      </c>
      <c r="B52" s="24" t="s">
        <v>40</v>
      </c>
      <c r="C52" s="17">
        <v>0</v>
      </c>
    </row>
    <row r="53" spans="1:3" ht="31.5" x14ac:dyDescent="0.25">
      <c r="A53" s="13" t="s">
        <v>75</v>
      </c>
      <c r="B53" s="25" t="s">
        <v>76</v>
      </c>
      <c r="C53" s="21">
        <f>SUM(C54:C58)</f>
        <v>81</v>
      </c>
    </row>
    <row r="54" spans="1:3" ht="15.75" x14ac:dyDescent="0.25">
      <c r="A54" s="13" t="s">
        <v>77</v>
      </c>
      <c r="B54" s="20" t="s">
        <v>78</v>
      </c>
      <c r="C54" s="26">
        <v>81</v>
      </c>
    </row>
    <row r="55" spans="1:3" ht="15.75" x14ac:dyDescent="0.25">
      <c r="A55" s="13" t="s">
        <v>79</v>
      </c>
      <c r="B55" s="18" t="s">
        <v>80</v>
      </c>
      <c r="C55" s="17">
        <v>0</v>
      </c>
    </row>
    <row r="56" spans="1:3" ht="15.75" x14ac:dyDescent="0.25">
      <c r="A56" s="13" t="s">
        <v>81</v>
      </c>
      <c r="B56" s="18" t="s">
        <v>82</v>
      </c>
      <c r="C56" s="17">
        <v>0</v>
      </c>
    </row>
    <row r="57" spans="1:3" ht="15.75" x14ac:dyDescent="0.25">
      <c r="A57" s="13" t="s">
        <v>83</v>
      </c>
      <c r="B57" s="18" t="s">
        <v>84</v>
      </c>
      <c r="C57" s="17">
        <v>0</v>
      </c>
    </row>
    <row r="58" spans="1:3" ht="15.75" x14ac:dyDescent="0.25">
      <c r="A58" s="13" t="s">
        <v>85</v>
      </c>
      <c r="B58" s="18" t="s">
        <v>86</v>
      </c>
      <c r="C58" s="17">
        <v>0</v>
      </c>
    </row>
    <row r="59" spans="1:3" ht="47.25" x14ac:dyDescent="0.25">
      <c r="A59" s="13" t="s">
        <v>87</v>
      </c>
      <c r="B59" s="24" t="s">
        <v>88</v>
      </c>
      <c r="C59" s="17">
        <v>0</v>
      </c>
    </row>
    <row r="60" spans="1:3" ht="15.75" x14ac:dyDescent="0.25">
      <c r="A60" s="13" t="s">
        <v>89</v>
      </c>
      <c r="B60" s="18" t="s">
        <v>90</v>
      </c>
      <c r="C60" s="17">
        <v>0</v>
      </c>
    </row>
    <row r="61" spans="1:3" ht="15.75" x14ac:dyDescent="0.25">
      <c r="A61" s="13" t="s">
        <v>91</v>
      </c>
      <c r="B61" s="18" t="s">
        <v>92</v>
      </c>
      <c r="C61" s="17">
        <v>0</v>
      </c>
    </row>
    <row r="62" spans="1:3" ht="15.75" x14ac:dyDescent="0.25">
      <c r="A62" s="13" t="s">
        <v>93</v>
      </c>
      <c r="B62" s="18" t="s">
        <v>94</v>
      </c>
      <c r="C62" s="17">
        <v>0</v>
      </c>
    </row>
    <row r="63" spans="1:3" ht="15.75" x14ac:dyDescent="0.25">
      <c r="A63" s="13" t="s">
        <v>95</v>
      </c>
      <c r="B63" s="18" t="s">
        <v>96</v>
      </c>
      <c r="C63" s="17">
        <v>0</v>
      </c>
    </row>
    <row r="64" spans="1:3" ht="15.75" x14ac:dyDescent="0.25">
      <c r="A64" s="13" t="s">
        <v>97</v>
      </c>
      <c r="B64" s="18" t="s">
        <v>98</v>
      </c>
      <c r="C64" s="17">
        <v>0</v>
      </c>
    </row>
    <row r="65" spans="1:3" ht="15.75" x14ac:dyDescent="0.25">
      <c r="A65" s="13" t="s">
        <v>99</v>
      </c>
      <c r="B65" s="27" t="s">
        <v>100</v>
      </c>
      <c r="C65" s="26">
        <f>SUM(C66,C68)</f>
        <v>81</v>
      </c>
    </row>
    <row r="66" spans="1:3" ht="15.75" x14ac:dyDescent="0.25">
      <c r="A66" s="13" t="s">
        <v>101</v>
      </c>
      <c r="B66" s="28" t="s">
        <v>102</v>
      </c>
      <c r="C66" s="26">
        <v>81</v>
      </c>
    </row>
    <row r="67" spans="1:3" ht="15.75" x14ac:dyDescent="0.25">
      <c r="A67" s="13" t="s">
        <v>103</v>
      </c>
      <c r="B67" s="29" t="s">
        <v>40</v>
      </c>
      <c r="C67" s="21">
        <v>0</v>
      </c>
    </row>
    <row r="68" spans="1:3" ht="15.75" x14ac:dyDescent="0.25">
      <c r="A68" s="13" t="s">
        <v>104</v>
      </c>
      <c r="B68" s="18" t="s">
        <v>105</v>
      </c>
      <c r="C68" s="17">
        <v>0</v>
      </c>
    </row>
    <row r="69" spans="1:3" ht="15.75" x14ac:dyDescent="0.25">
      <c r="A69" s="13" t="s">
        <v>106</v>
      </c>
      <c r="B69" s="22" t="s">
        <v>40</v>
      </c>
      <c r="C69" s="17">
        <v>0</v>
      </c>
    </row>
    <row r="70" spans="1:3" ht="31.5" x14ac:dyDescent="0.25">
      <c r="A70" s="13" t="s">
        <v>107</v>
      </c>
      <c r="B70" s="16" t="s">
        <v>108</v>
      </c>
      <c r="C70" s="17">
        <v>0</v>
      </c>
    </row>
    <row r="71" spans="1:3" ht="15.75" x14ac:dyDescent="0.25">
      <c r="A71" s="13" t="s">
        <v>109</v>
      </c>
      <c r="B71" s="16" t="s">
        <v>110</v>
      </c>
      <c r="C71" s="30"/>
    </row>
    <row r="72" spans="1:3" ht="15.75" x14ac:dyDescent="0.25">
      <c r="A72" s="13" t="s">
        <v>111</v>
      </c>
      <c r="B72" s="18" t="s">
        <v>112</v>
      </c>
      <c r="C72" s="17">
        <v>0</v>
      </c>
    </row>
    <row r="73" spans="1:3" ht="15.75" x14ac:dyDescent="0.25">
      <c r="A73" s="13" t="s">
        <v>113</v>
      </c>
      <c r="B73" s="18" t="s">
        <v>114</v>
      </c>
      <c r="C73" s="17">
        <v>0</v>
      </c>
    </row>
    <row r="74" spans="1:3" ht="15.75" x14ac:dyDescent="0.25">
      <c r="A74" s="13" t="s">
        <v>115</v>
      </c>
      <c r="B74" s="18" t="s">
        <v>116</v>
      </c>
      <c r="C74" s="17">
        <v>0</v>
      </c>
    </row>
    <row r="75" spans="1:3" ht="31.5" x14ac:dyDescent="0.25">
      <c r="A75" s="13" t="s">
        <v>117</v>
      </c>
      <c r="B75" s="16" t="s">
        <v>118</v>
      </c>
      <c r="C75" s="17">
        <f>SUM(C76:C79)</f>
        <v>0</v>
      </c>
    </row>
    <row r="76" spans="1:3" ht="15.75" x14ac:dyDescent="0.25">
      <c r="A76" s="13" t="s">
        <v>119</v>
      </c>
      <c r="B76" s="18" t="s">
        <v>40</v>
      </c>
      <c r="C76" s="17">
        <v>0</v>
      </c>
    </row>
    <row r="77" spans="1:3" ht="15.75" x14ac:dyDescent="0.25">
      <c r="A77" s="13" t="s">
        <v>120</v>
      </c>
      <c r="B77" s="18" t="s">
        <v>121</v>
      </c>
      <c r="C77" s="17">
        <v>0</v>
      </c>
    </row>
    <row r="78" spans="1:3" ht="15.75" x14ac:dyDescent="0.25">
      <c r="A78" s="13" t="s">
        <v>122</v>
      </c>
      <c r="B78" s="18" t="s">
        <v>123</v>
      </c>
      <c r="C78" s="17">
        <v>0</v>
      </c>
    </row>
    <row r="79" spans="1:3" ht="15.75" x14ac:dyDescent="0.25">
      <c r="A79" s="13" t="s">
        <v>124</v>
      </c>
      <c r="B79" s="18" t="s">
        <v>125</v>
      </c>
      <c r="C79" s="17">
        <v>0</v>
      </c>
    </row>
    <row r="80" spans="1:3" ht="31.5" x14ac:dyDescent="0.25">
      <c r="A80" s="13" t="s">
        <v>126</v>
      </c>
      <c r="B80" s="16" t="s">
        <v>127</v>
      </c>
      <c r="C80" s="17">
        <f>SUM(C81:C83)</f>
        <v>0</v>
      </c>
    </row>
    <row r="81" spans="1:3" ht="15.75" x14ac:dyDescent="0.25">
      <c r="A81" s="13" t="s">
        <v>128</v>
      </c>
      <c r="B81" s="18" t="s">
        <v>129</v>
      </c>
      <c r="C81" s="17">
        <v>0</v>
      </c>
    </row>
    <row r="82" spans="1:3" ht="15.75" x14ac:dyDescent="0.25">
      <c r="A82" s="13" t="s">
        <v>130</v>
      </c>
      <c r="B82" s="18" t="s">
        <v>131</v>
      </c>
      <c r="C82" s="17">
        <v>0</v>
      </c>
    </row>
    <row r="83" spans="1:3" ht="15.75" x14ac:dyDescent="0.25">
      <c r="A83" s="13" t="s">
        <v>132</v>
      </c>
      <c r="B83" s="18" t="s">
        <v>133</v>
      </c>
      <c r="C83" s="17">
        <v>0</v>
      </c>
    </row>
    <row r="84" spans="1:3" ht="47.25" x14ac:dyDescent="0.25">
      <c r="A84" s="13" t="s">
        <v>134</v>
      </c>
      <c r="B84" s="16" t="s">
        <v>135</v>
      </c>
      <c r="C84" s="17">
        <v>0</v>
      </c>
    </row>
    <row r="85" spans="1:3" ht="15.75" x14ac:dyDescent="0.25">
      <c r="A85" s="31" t="s">
        <v>136</v>
      </c>
      <c r="B85" s="18" t="s">
        <v>137</v>
      </c>
      <c r="C85" s="17">
        <v>0</v>
      </c>
    </row>
    <row r="86" spans="1:3" ht="47.25" x14ac:dyDescent="0.25">
      <c r="A86" s="32" t="s">
        <v>138</v>
      </c>
      <c r="B86" s="25" t="s">
        <v>139</v>
      </c>
      <c r="C86" s="21">
        <f>SUM(C87:C89)</f>
        <v>0</v>
      </c>
    </row>
    <row r="87" spans="1:3" ht="15.75" x14ac:dyDescent="0.25">
      <c r="A87" s="13" t="s">
        <v>140</v>
      </c>
      <c r="B87" s="18" t="s">
        <v>129</v>
      </c>
      <c r="C87" s="17">
        <v>0</v>
      </c>
    </row>
    <row r="88" spans="1:3" ht="15.75" x14ac:dyDescent="0.25">
      <c r="A88" s="13" t="s">
        <v>141</v>
      </c>
      <c r="B88" s="18" t="s">
        <v>131</v>
      </c>
      <c r="C88" s="17">
        <v>0</v>
      </c>
    </row>
    <row r="89" spans="1:3" ht="15.75" x14ac:dyDescent="0.25">
      <c r="A89" s="13" t="s">
        <v>142</v>
      </c>
      <c r="B89" s="18" t="s">
        <v>133</v>
      </c>
      <c r="C89" s="17">
        <v>0</v>
      </c>
    </row>
    <row r="90" spans="1:3" ht="31.5" x14ac:dyDescent="0.25">
      <c r="A90" s="32" t="s">
        <v>143</v>
      </c>
      <c r="B90" s="25" t="s">
        <v>144</v>
      </c>
      <c r="C90" s="21">
        <f>SUM(C91,C93,C95)</f>
        <v>0</v>
      </c>
    </row>
    <row r="91" spans="1:3" ht="15.75" x14ac:dyDescent="0.25">
      <c r="A91" s="33" t="s">
        <v>145</v>
      </c>
      <c r="B91" s="20" t="s">
        <v>146</v>
      </c>
      <c r="C91" s="21">
        <v>0</v>
      </c>
    </row>
    <row r="92" spans="1:3" ht="15.75" x14ac:dyDescent="0.25">
      <c r="A92" s="33" t="s">
        <v>147</v>
      </c>
      <c r="B92" s="29" t="s">
        <v>40</v>
      </c>
      <c r="C92" s="21">
        <v>0</v>
      </c>
    </row>
    <row r="93" spans="1:3" ht="15.75" x14ac:dyDescent="0.25">
      <c r="A93" s="33" t="s">
        <v>148</v>
      </c>
      <c r="B93" s="20" t="s">
        <v>149</v>
      </c>
      <c r="C93" s="21">
        <v>0</v>
      </c>
    </row>
    <row r="94" spans="1:3" ht="15.75" x14ac:dyDescent="0.25">
      <c r="A94" s="33" t="s">
        <v>150</v>
      </c>
      <c r="B94" s="29" t="s">
        <v>40</v>
      </c>
      <c r="C94" s="21">
        <v>0</v>
      </c>
    </row>
    <row r="95" spans="1:3" ht="15.75" x14ac:dyDescent="0.25">
      <c r="A95" s="33" t="s">
        <v>151</v>
      </c>
      <c r="B95" s="20" t="s">
        <v>152</v>
      </c>
      <c r="C95" s="21">
        <v>0</v>
      </c>
    </row>
    <row r="96" spans="1:3" ht="31.5" x14ac:dyDescent="0.25">
      <c r="A96" s="32" t="s">
        <v>153</v>
      </c>
      <c r="B96" s="25" t="s">
        <v>154</v>
      </c>
      <c r="C96" s="21">
        <v>0</v>
      </c>
    </row>
    <row r="97" spans="1:3" ht="15.75" x14ac:dyDescent="0.25">
      <c r="A97" s="33" t="s">
        <v>155</v>
      </c>
      <c r="B97" s="20" t="s">
        <v>40</v>
      </c>
      <c r="C97" s="21">
        <v>0</v>
      </c>
    </row>
    <row r="98" spans="1:3" ht="15.75" x14ac:dyDescent="0.25">
      <c r="A98" s="34" t="s">
        <v>156</v>
      </c>
      <c r="B98" s="16" t="s">
        <v>157</v>
      </c>
      <c r="C98" s="17">
        <v>0</v>
      </c>
    </row>
    <row r="99" spans="1:3" ht="31.5" x14ac:dyDescent="0.25">
      <c r="A99" s="34" t="s">
        <v>158</v>
      </c>
      <c r="B99" s="16" t="s">
        <v>159</v>
      </c>
      <c r="C99" s="17">
        <v>0</v>
      </c>
    </row>
    <row r="100" spans="1:3" ht="31.5" x14ac:dyDescent="0.25">
      <c r="A100" s="32" t="s">
        <v>160</v>
      </c>
      <c r="B100" s="25" t="s">
        <v>161</v>
      </c>
      <c r="C100" s="21">
        <v>0</v>
      </c>
    </row>
    <row r="101" spans="1:3" ht="31.5" x14ac:dyDescent="0.25">
      <c r="A101" s="32" t="s">
        <v>162</v>
      </c>
      <c r="B101" s="25" t="s">
        <v>163</v>
      </c>
      <c r="C101" s="21">
        <v>0</v>
      </c>
    </row>
    <row r="102" spans="1:3" ht="15.75" x14ac:dyDescent="0.25">
      <c r="A102" s="32" t="s">
        <v>164</v>
      </c>
      <c r="B102" s="20" t="s">
        <v>40</v>
      </c>
      <c r="C102" s="21">
        <v>0</v>
      </c>
    </row>
    <row r="103" spans="1:3" ht="31.5" x14ac:dyDescent="0.25">
      <c r="A103" s="32" t="s">
        <v>165</v>
      </c>
      <c r="B103" s="25" t="s">
        <v>166</v>
      </c>
      <c r="C103" s="21">
        <v>0</v>
      </c>
    </row>
    <row r="104" spans="1:3" ht="15.75" x14ac:dyDescent="0.25">
      <c r="A104" s="32" t="s">
        <v>167</v>
      </c>
      <c r="B104" s="20" t="s">
        <v>168</v>
      </c>
      <c r="C104" s="21">
        <v>0</v>
      </c>
    </row>
    <row r="105" spans="1:3" ht="15.75" x14ac:dyDescent="0.25">
      <c r="A105" s="32" t="s">
        <v>169</v>
      </c>
      <c r="B105" s="20" t="s">
        <v>170</v>
      </c>
      <c r="C105" s="21">
        <v>0</v>
      </c>
    </row>
    <row r="106" spans="1:3" ht="15.75" x14ac:dyDescent="0.25">
      <c r="A106" s="32" t="s">
        <v>171</v>
      </c>
      <c r="B106" s="20" t="s">
        <v>172</v>
      </c>
      <c r="C106" s="21">
        <v>0</v>
      </c>
    </row>
    <row r="107" spans="1:3" ht="31.5" x14ac:dyDescent="0.25">
      <c r="A107" s="32" t="s">
        <v>173</v>
      </c>
      <c r="B107" s="20" t="s">
        <v>174</v>
      </c>
      <c r="C107" s="21">
        <v>0</v>
      </c>
    </row>
    <row r="108" spans="1:3" ht="15.75" x14ac:dyDescent="0.25">
      <c r="A108" s="32" t="s">
        <v>175</v>
      </c>
      <c r="B108" s="20" t="s">
        <v>176</v>
      </c>
      <c r="C108" s="21">
        <v>0</v>
      </c>
    </row>
    <row r="109" spans="1:3" ht="15.75" x14ac:dyDescent="0.25">
      <c r="A109" s="32" t="s">
        <v>177</v>
      </c>
      <c r="B109" s="20" t="s">
        <v>178</v>
      </c>
      <c r="C109" s="21">
        <v>0</v>
      </c>
    </row>
    <row r="110" spans="1:3" ht="15.75" x14ac:dyDescent="0.25">
      <c r="A110" s="32" t="s">
        <v>179</v>
      </c>
      <c r="B110" s="35" t="s">
        <v>180</v>
      </c>
      <c r="C110" s="21">
        <v>0</v>
      </c>
    </row>
    <row r="111" spans="1:3" ht="15.75" x14ac:dyDescent="0.25">
      <c r="A111" s="32" t="s">
        <v>181</v>
      </c>
      <c r="B111" s="20" t="s">
        <v>182</v>
      </c>
      <c r="C111" s="21">
        <v>0</v>
      </c>
    </row>
    <row r="112" spans="1:3" ht="15.75" x14ac:dyDescent="0.25">
      <c r="A112" s="32" t="s">
        <v>183</v>
      </c>
      <c r="B112" s="29" t="s">
        <v>184</v>
      </c>
      <c r="C112" s="21">
        <v>0</v>
      </c>
    </row>
    <row r="113" spans="1:3" ht="15.75" x14ac:dyDescent="0.25">
      <c r="A113" s="32" t="s">
        <v>185</v>
      </c>
      <c r="B113" s="29" t="s">
        <v>186</v>
      </c>
      <c r="C113" s="21">
        <v>0</v>
      </c>
    </row>
    <row r="114" spans="1:3" ht="15.75" x14ac:dyDescent="0.25">
      <c r="A114" s="32" t="s">
        <v>187</v>
      </c>
      <c r="B114" s="29" t="s">
        <v>188</v>
      </c>
      <c r="C114" s="21">
        <v>0</v>
      </c>
    </row>
    <row r="115" spans="1:3" ht="15.75" x14ac:dyDescent="0.25">
      <c r="A115" s="32" t="s">
        <v>189</v>
      </c>
      <c r="B115" s="29" t="s">
        <v>190</v>
      </c>
      <c r="C115" s="21">
        <v>0</v>
      </c>
    </row>
    <row r="116" spans="1:3" ht="15.75" x14ac:dyDescent="0.25">
      <c r="A116" s="32" t="s">
        <v>191</v>
      </c>
      <c r="B116" s="25" t="s">
        <v>192</v>
      </c>
      <c r="C116" s="21">
        <f>SUM(C117:C120)</f>
        <v>0</v>
      </c>
    </row>
    <row r="117" spans="1:3" ht="15.75" x14ac:dyDescent="0.25">
      <c r="A117" s="32" t="s">
        <v>193</v>
      </c>
      <c r="B117" s="20" t="s">
        <v>184</v>
      </c>
      <c r="C117" s="21">
        <v>0</v>
      </c>
    </row>
    <row r="118" spans="1:3" ht="15.75" x14ac:dyDescent="0.25">
      <c r="A118" s="32" t="s">
        <v>194</v>
      </c>
      <c r="B118" s="20" t="s">
        <v>186</v>
      </c>
      <c r="C118" s="21">
        <v>0</v>
      </c>
    </row>
    <row r="119" spans="1:3" ht="15.75" x14ac:dyDescent="0.25">
      <c r="A119" s="32" t="s">
        <v>195</v>
      </c>
      <c r="B119" s="20" t="s">
        <v>188</v>
      </c>
      <c r="C119" s="21">
        <v>0</v>
      </c>
    </row>
    <row r="120" spans="1:3" ht="15.75" x14ac:dyDescent="0.25">
      <c r="A120" s="32" t="s">
        <v>196</v>
      </c>
      <c r="B120" s="20" t="s">
        <v>190</v>
      </c>
      <c r="C120" s="21">
        <v>0</v>
      </c>
    </row>
    <row r="121" spans="1:3" ht="15.75" x14ac:dyDescent="0.25">
      <c r="A121" s="32" t="s">
        <v>197</v>
      </c>
      <c r="B121" s="25" t="s">
        <v>198</v>
      </c>
      <c r="C121" s="21">
        <v>0</v>
      </c>
    </row>
    <row r="122" spans="1:3" ht="31.5" x14ac:dyDescent="0.25">
      <c r="A122" s="13" t="s">
        <v>199</v>
      </c>
      <c r="B122" s="16" t="s">
        <v>200</v>
      </c>
      <c r="C122" s="17">
        <f>SUM(C123,C124)</f>
        <v>0</v>
      </c>
    </row>
    <row r="123" spans="1:3" ht="15.75" x14ac:dyDescent="0.25">
      <c r="A123" s="13" t="s">
        <v>201</v>
      </c>
      <c r="B123" s="18" t="s">
        <v>202</v>
      </c>
      <c r="C123" s="17">
        <v>0</v>
      </c>
    </row>
    <row r="124" spans="1:3" ht="15.75" x14ac:dyDescent="0.25">
      <c r="A124" s="13" t="s">
        <v>203</v>
      </c>
      <c r="B124" s="18" t="s">
        <v>204</v>
      </c>
      <c r="C124" s="17">
        <f>SUM(C125:C126)</f>
        <v>0</v>
      </c>
    </row>
    <row r="125" spans="1:3" ht="15.75" x14ac:dyDescent="0.25">
      <c r="A125" s="13" t="s">
        <v>205</v>
      </c>
      <c r="B125" s="22" t="s">
        <v>206</v>
      </c>
      <c r="C125" s="17">
        <v>0</v>
      </c>
    </row>
    <row r="126" spans="1:3" ht="15.75" x14ac:dyDescent="0.25">
      <c r="A126" s="13" t="s">
        <v>207</v>
      </c>
      <c r="B126" s="22" t="s">
        <v>208</v>
      </c>
      <c r="C126" s="17">
        <v>0</v>
      </c>
    </row>
    <row r="127" spans="1:3" ht="47.25" x14ac:dyDescent="0.25">
      <c r="A127" s="13" t="s">
        <v>209</v>
      </c>
      <c r="B127" s="16" t="s">
        <v>210</v>
      </c>
      <c r="C127" s="17">
        <v>0</v>
      </c>
    </row>
    <row r="128" spans="1:3" ht="15.75" x14ac:dyDescent="0.25">
      <c r="A128" s="13" t="s">
        <v>211</v>
      </c>
      <c r="B128" s="18" t="s">
        <v>212</v>
      </c>
      <c r="C128" s="17">
        <v>0</v>
      </c>
    </row>
    <row r="129" spans="1:3" ht="31.5" x14ac:dyDescent="0.25">
      <c r="A129" s="13" t="s">
        <v>213</v>
      </c>
      <c r="B129" s="16" t="s">
        <v>214</v>
      </c>
      <c r="C129" s="13">
        <f>SUM(C130,C132)</f>
        <v>0</v>
      </c>
    </row>
    <row r="130" spans="1:3" ht="15.75" x14ac:dyDescent="0.25">
      <c r="A130" s="13" t="s">
        <v>215</v>
      </c>
      <c r="B130" s="18" t="s">
        <v>216</v>
      </c>
      <c r="C130" s="13">
        <v>0</v>
      </c>
    </row>
    <row r="131" spans="1:3" ht="15.75" x14ac:dyDescent="0.25">
      <c r="A131" s="13" t="s">
        <v>217</v>
      </c>
      <c r="B131" s="22" t="s">
        <v>212</v>
      </c>
      <c r="C131" s="13">
        <v>0</v>
      </c>
    </row>
    <row r="132" spans="1:3" ht="15.75" x14ac:dyDescent="0.25">
      <c r="A132" s="13" t="s">
        <v>218</v>
      </c>
      <c r="B132" s="18" t="s">
        <v>219</v>
      </c>
      <c r="C132" s="13">
        <v>0</v>
      </c>
    </row>
    <row r="133" spans="1:3" ht="15.75" x14ac:dyDescent="0.25">
      <c r="A133" s="13" t="s">
        <v>220</v>
      </c>
      <c r="B133" s="22" t="s">
        <v>212</v>
      </c>
      <c r="C133" s="13">
        <v>0</v>
      </c>
    </row>
    <row r="134" spans="1:3" ht="31.5" x14ac:dyDescent="0.25">
      <c r="A134" s="13" t="s">
        <v>221</v>
      </c>
      <c r="B134" s="16" t="s">
        <v>222</v>
      </c>
      <c r="C134" s="17">
        <f>SUM(C135:C137)</f>
        <v>0</v>
      </c>
    </row>
    <row r="135" spans="1:3" ht="15.75" x14ac:dyDescent="0.25">
      <c r="A135" s="13" t="s">
        <v>223</v>
      </c>
      <c r="B135" s="18" t="s">
        <v>224</v>
      </c>
      <c r="C135" s="17">
        <v>0</v>
      </c>
    </row>
    <row r="136" spans="1:3" ht="15.75" x14ac:dyDescent="0.25">
      <c r="A136" s="13" t="s">
        <v>225</v>
      </c>
      <c r="B136" s="18" t="s">
        <v>226</v>
      </c>
      <c r="C136" s="17">
        <v>0</v>
      </c>
    </row>
    <row r="137" spans="1:3" ht="31.5" x14ac:dyDescent="0.25">
      <c r="A137" s="13" t="s">
        <v>227</v>
      </c>
      <c r="B137" s="18" t="s">
        <v>228</v>
      </c>
      <c r="C137" s="17">
        <v>0</v>
      </c>
    </row>
    <row r="138" spans="1:3" ht="47.25" x14ac:dyDescent="0.25">
      <c r="A138" s="13" t="s">
        <v>229</v>
      </c>
      <c r="B138" s="16" t="s">
        <v>230</v>
      </c>
      <c r="C138" s="17">
        <v>0</v>
      </c>
    </row>
    <row r="139" spans="1:3" ht="47.25" x14ac:dyDescent="0.25">
      <c r="A139" s="13" t="s">
        <v>231</v>
      </c>
      <c r="B139" s="16" t="s">
        <v>232</v>
      </c>
      <c r="C139" s="17">
        <v>0</v>
      </c>
    </row>
    <row r="140" spans="1:3" ht="31.5" x14ac:dyDescent="0.25">
      <c r="A140" s="13" t="s">
        <v>233</v>
      </c>
      <c r="B140" s="16" t="s">
        <v>234</v>
      </c>
      <c r="C140" s="17">
        <v>0</v>
      </c>
    </row>
    <row r="141" spans="1:3" ht="31.5" x14ac:dyDescent="0.25">
      <c r="A141" s="13" t="s">
        <v>235</v>
      </c>
      <c r="B141" s="16" t="s">
        <v>236</v>
      </c>
      <c r="C141" s="17">
        <v>0</v>
      </c>
    </row>
    <row r="142" spans="1:3" ht="15.75" x14ac:dyDescent="0.25">
      <c r="A142" s="13" t="s">
        <v>237</v>
      </c>
      <c r="B142" s="18" t="s">
        <v>238</v>
      </c>
      <c r="C142" s="17">
        <v>0</v>
      </c>
    </row>
    <row r="143" spans="1:3" ht="31.5" x14ac:dyDescent="0.25">
      <c r="A143" s="13" t="s">
        <v>239</v>
      </c>
      <c r="B143" s="16" t="s">
        <v>240</v>
      </c>
      <c r="C143" s="17">
        <v>0</v>
      </c>
    </row>
    <row r="144" spans="1:3" ht="15.75" x14ac:dyDescent="0.25">
      <c r="A144" s="13" t="s">
        <v>241</v>
      </c>
      <c r="B144" s="18" t="s">
        <v>242</v>
      </c>
      <c r="C144" s="17">
        <v>0</v>
      </c>
    </row>
    <row r="145" spans="1:3" ht="31.5" x14ac:dyDescent="0.25">
      <c r="A145" s="13" t="s">
        <v>243</v>
      </c>
      <c r="B145" s="16" t="s">
        <v>244</v>
      </c>
      <c r="C145" s="17">
        <v>0</v>
      </c>
    </row>
    <row r="146" spans="1:3" ht="15.75" x14ac:dyDescent="0.25">
      <c r="A146" s="31" t="s">
        <v>245</v>
      </c>
      <c r="B146" s="18" t="s">
        <v>246</v>
      </c>
      <c r="C146" s="17">
        <v>0</v>
      </c>
    </row>
    <row r="147" spans="1:3" ht="15.75" x14ac:dyDescent="0.25">
      <c r="A147" s="31" t="s">
        <v>247</v>
      </c>
      <c r="B147" s="18" t="s">
        <v>248</v>
      </c>
      <c r="C147" s="13">
        <v>0</v>
      </c>
    </row>
    <row r="148" spans="1:3" ht="15.75" x14ac:dyDescent="0.25">
      <c r="A148" s="31" t="s">
        <v>249</v>
      </c>
      <c r="B148" s="18" t="s">
        <v>250</v>
      </c>
      <c r="C148" s="13">
        <v>0</v>
      </c>
    </row>
    <row r="149" spans="1:3" ht="15.75" x14ac:dyDescent="0.25">
      <c r="A149" s="31" t="s">
        <v>251</v>
      </c>
      <c r="B149" s="16" t="s">
        <v>252</v>
      </c>
      <c r="C149" s="17">
        <f>SUM(C150:C151)</f>
        <v>75</v>
      </c>
    </row>
    <row r="150" spans="1:3" ht="15.75" x14ac:dyDescent="0.25">
      <c r="A150" s="23" t="s">
        <v>253</v>
      </c>
      <c r="B150" s="16" t="s">
        <v>254</v>
      </c>
      <c r="C150" s="17">
        <v>0</v>
      </c>
    </row>
    <row r="151" spans="1:3" ht="15.75" x14ac:dyDescent="0.25">
      <c r="A151" s="31" t="s">
        <v>255</v>
      </c>
      <c r="B151" s="16" t="s">
        <v>256</v>
      </c>
      <c r="C151" s="17">
        <v>75</v>
      </c>
    </row>
    <row r="152" spans="1:3" ht="31.5" x14ac:dyDescent="0.25">
      <c r="A152" s="13" t="s">
        <v>257</v>
      </c>
      <c r="B152" s="16" t="s">
        <v>258</v>
      </c>
      <c r="C152" s="36">
        <v>0</v>
      </c>
    </row>
    <row r="153" spans="1:3" ht="15.75" x14ac:dyDescent="0.25">
      <c r="A153" s="31" t="s">
        <v>259</v>
      </c>
      <c r="B153" s="18" t="s">
        <v>260</v>
      </c>
      <c r="C153" s="36">
        <v>4</v>
      </c>
    </row>
    <row r="154" spans="1:3" ht="15.75" x14ac:dyDescent="0.25">
      <c r="A154" s="13" t="s">
        <v>261</v>
      </c>
      <c r="B154" s="22" t="s">
        <v>262</v>
      </c>
      <c r="C154" s="36">
        <v>4</v>
      </c>
    </row>
    <row r="155" spans="1:3" ht="15.75" x14ac:dyDescent="0.25">
      <c r="A155" s="13" t="s">
        <v>263</v>
      </c>
      <c r="B155" s="18" t="s">
        <v>264</v>
      </c>
      <c r="C155" s="36">
        <v>4</v>
      </c>
    </row>
    <row r="156" spans="1:3" ht="15.75" x14ac:dyDescent="0.25">
      <c r="A156" s="13" t="s">
        <v>265</v>
      </c>
      <c r="B156" s="22" t="s">
        <v>262</v>
      </c>
      <c r="C156" s="36">
        <v>4</v>
      </c>
    </row>
    <row r="157" spans="1:3" ht="110.25" x14ac:dyDescent="0.25">
      <c r="A157" s="13" t="s">
        <v>266</v>
      </c>
      <c r="B157" s="16" t="s">
        <v>267</v>
      </c>
      <c r="C157" s="37" t="s">
        <v>268</v>
      </c>
    </row>
    <row r="158" spans="1:3" ht="15.75" x14ac:dyDescent="0.25">
      <c r="A158" s="13" t="s">
        <v>269</v>
      </c>
      <c r="B158" s="16" t="s">
        <v>270</v>
      </c>
      <c r="C158" s="38">
        <v>1</v>
      </c>
    </row>
    <row r="159" spans="1:3" ht="389.25" customHeight="1" x14ac:dyDescent="0.25">
      <c r="A159" s="32" t="s">
        <v>271</v>
      </c>
      <c r="B159" s="25" t="s">
        <v>272</v>
      </c>
      <c r="C159" s="39" t="s">
        <v>273</v>
      </c>
    </row>
    <row r="160" spans="1:3" ht="386.25" customHeight="1" x14ac:dyDescent="0.25">
      <c r="A160" s="13" t="s">
        <v>274</v>
      </c>
      <c r="B160" s="16" t="s">
        <v>275</v>
      </c>
      <c r="C160" s="40" t="s">
        <v>276</v>
      </c>
    </row>
    <row r="161" spans="1:3" ht="47.25" customHeight="1" x14ac:dyDescent="0.25">
      <c r="A161" s="41" t="s">
        <v>277</v>
      </c>
      <c r="B161" s="42"/>
      <c r="C161" s="43" t="s">
        <v>278</v>
      </c>
    </row>
    <row r="164" spans="1:3" x14ac:dyDescent="0.25">
      <c r="B164" s="44"/>
    </row>
  </sheetData>
  <mergeCells count="6">
    <mergeCell ref="A1:C3"/>
    <mergeCell ref="A4:C4"/>
    <mergeCell ref="A5:C5"/>
    <mergeCell ref="A6:C6"/>
    <mergeCell ref="A7:C7"/>
    <mergeCell ref="A161:B161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ООПТ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Юзеева Екатерина Вадимовна</dc:creator>
  <cp:lastModifiedBy>Юзеева Екатерина Вадимовна</cp:lastModifiedBy>
  <dcterms:created xsi:type="dcterms:W3CDTF">2025-03-11T05:17:17Z</dcterms:created>
  <dcterms:modified xsi:type="dcterms:W3CDTF">2025-03-11T05:17:34Z</dcterms:modified>
</cp:coreProperties>
</file>